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kawayukiko/Desktop/論文関連/Acrolein paper/EMBO J投稿用 220419/Source Data/Figure 5/"/>
    </mc:Choice>
  </mc:AlternateContent>
  <xr:revisionPtr revIDLastSave="0" documentId="13_ncr:1_{15E230C4-2F2D-184D-BE05-52043623962E}" xr6:coauthVersionLast="47" xr6:coauthVersionMax="47" xr10:uidLastSave="{00000000-0000-0000-0000-000000000000}"/>
  <bookViews>
    <workbookView xWindow="4160" yWindow="2760" windowWidth="27900" windowHeight="16940" xr2:uid="{95737159-8647-B544-97BD-30A49F317C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H16" i="1"/>
  <c r="G16" i="1"/>
  <c r="H14" i="1"/>
  <c r="G14" i="1"/>
  <c r="F14" i="1"/>
  <c r="E14" i="1"/>
  <c r="D14" i="1"/>
  <c r="C14" i="1"/>
  <c r="H11" i="1"/>
  <c r="H12" i="1" s="1"/>
  <c r="G11" i="1"/>
  <c r="G12" i="1" s="1"/>
  <c r="F11" i="1"/>
  <c r="F12" i="1" s="1"/>
  <c r="E11" i="1"/>
  <c r="F16" i="1" s="1"/>
  <c r="D11" i="1"/>
  <c r="D12" i="1" s="1"/>
  <c r="C11" i="1"/>
  <c r="C12" i="1" s="1"/>
  <c r="G18" i="1" l="1"/>
  <c r="C15" i="1"/>
  <c r="C19" i="1" s="1"/>
  <c r="F18" i="1"/>
  <c r="H18" i="1"/>
  <c r="G15" i="1"/>
  <c r="G19" i="1" s="1"/>
  <c r="F15" i="1"/>
  <c r="F19" i="1" s="1"/>
  <c r="H15" i="1"/>
  <c r="H19" i="1" s="1"/>
  <c r="E15" i="1"/>
  <c r="E19" i="1" s="1"/>
  <c r="E12" i="1"/>
  <c r="C16" i="1"/>
  <c r="D16" i="1"/>
  <c r="H17" i="1"/>
  <c r="E18" i="1"/>
  <c r="D15" i="1"/>
  <c r="D19" i="1" s="1"/>
  <c r="E16" i="1"/>
</calcChain>
</file>

<file path=xl/sharedStrings.xml><?xml version="1.0" encoding="utf-8"?>
<sst xmlns="http://schemas.openxmlformats.org/spreadsheetml/2006/main" count="16" uniqueCount="12">
  <si>
    <t>PLA signal (total spot intensity/nuclei region)</t>
    <phoneticPr fontId="2"/>
  </si>
  <si>
    <t>mock</t>
  </si>
  <si>
    <t>GFP</t>
  </si>
  <si>
    <t>GFP-ALG2</t>
  </si>
  <si>
    <t>ACR(-)</t>
  </si>
  <si>
    <t>ACR(+)</t>
  </si>
  <si>
    <t>raw data</t>
    <phoneticPr fontId="2"/>
  </si>
  <si>
    <t>Average</t>
    <phoneticPr fontId="2"/>
  </si>
  <si>
    <t>Normalized to GFP-Acr (-)</t>
    <phoneticPr fontId="2"/>
  </si>
  <si>
    <t>Norbalized data</t>
    <phoneticPr fontId="2"/>
  </si>
  <si>
    <t>SD</t>
    <phoneticPr fontId="2"/>
  </si>
  <si>
    <t>Source data for Fig. 5f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</si>
</sst>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2" fontId="3" fillId="0" borderId="3" xfId="0" applyNumberFormat="1" applyFont="1" applyBorder="1">
      <alignment vertical="center"/>
    </xf>
    <xf numFmtId="0" fontId="3" fillId="0" borderId="4" xfId="0" applyFont="1" applyBorder="1">
      <alignment vertical="center"/>
    </xf>
    <xf numFmtId="2" fontId="3" fillId="0" borderId="5" xfId="0" applyNumberFormat="1" applyFont="1" applyBorder="1">
      <alignment vertical="center"/>
    </xf>
    <xf numFmtId="0" fontId="3" fillId="3" borderId="0" xfId="0" applyFont="1" applyFill="1" applyAlignment="1">
      <alignment horizontal="center" vertical="center"/>
    </xf>
    <xf numFmtId="2" fontId="3" fillId="0" borderId="6" xfId="0" applyNumberFormat="1" applyFont="1" applyBorder="1">
      <alignment vertical="center"/>
    </xf>
    <xf numFmtId="2" fontId="3" fillId="2" borderId="3" xfId="0" applyNumberFormat="1" applyFont="1" applyFill="1" applyBorder="1">
      <alignment vertical="center"/>
    </xf>
    <xf numFmtId="2" fontId="0" fillId="0" borderId="7" xfId="0" applyNumberFormat="1" applyBorder="1">
      <alignment vertical="center"/>
    </xf>
    <xf numFmtId="2" fontId="3" fillId="3" borderId="7" xfId="0" applyNumberFormat="1" applyFont="1" applyFill="1" applyBorder="1">
      <alignment vertical="center"/>
    </xf>
    <xf numFmtId="2" fontId="3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14FC-8E98-C845-BFF0-EA36E4D18A21}">
  <dimension ref="A1:I20"/>
  <sheetViews>
    <sheetView tabSelected="1" workbookViewId="0">
      <selection activeCell="A2" sqref="A2"/>
    </sheetView>
  </sheetViews>
  <sheetFormatPr baseColWidth="10" defaultRowHeight="20"/>
  <sheetData>
    <row r="1" spans="1:9">
      <c r="A1" s="1" t="s">
        <v>11</v>
      </c>
    </row>
    <row r="3" spans="1:9">
      <c r="A3" s="2"/>
      <c r="B3" s="2"/>
      <c r="C3" s="2" t="s">
        <v>0</v>
      </c>
      <c r="D3" s="2"/>
      <c r="E3" s="2"/>
      <c r="F3" s="2"/>
      <c r="G3" s="2"/>
      <c r="H3" s="2"/>
      <c r="I3" s="2"/>
    </row>
    <row r="4" spans="1:9">
      <c r="A4" s="2"/>
      <c r="B4" s="2"/>
      <c r="C4" s="3" t="s">
        <v>1</v>
      </c>
      <c r="D4" s="4"/>
      <c r="E4" s="3" t="s">
        <v>2</v>
      </c>
      <c r="F4" s="4"/>
      <c r="G4" s="3" t="s">
        <v>3</v>
      </c>
      <c r="H4" s="4"/>
      <c r="I4" s="2"/>
    </row>
    <row r="5" spans="1:9">
      <c r="A5" s="2"/>
      <c r="B5" s="2"/>
      <c r="C5" s="5" t="s">
        <v>4</v>
      </c>
      <c r="D5" s="5" t="s">
        <v>5</v>
      </c>
      <c r="E5" s="5" t="s">
        <v>4</v>
      </c>
      <c r="F5" s="5" t="s">
        <v>5</v>
      </c>
      <c r="G5" s="5" t="s">
        <v>4</v>
      </c>
      <c r="H5" s="5" t="s">
        <v>5</v>
      </c>
      <c r="I5" s="2"/>
    </row>
    <row r="6" spans="1:9">
      <c r="A6" s="2"/>
      <c r="B6" s="2" t="s">
        <v>6</v>
      </c>
      <c r="C6" s="6">
        <v>5.0577626892653429</v>
      </c>
      <c r="D6" s="6">
        <v>4.7926605075039497</v>
      </c>
      <c r="E6" s="6">
        <v>10.252875328506809</v>
      </c>
      <c r="F6" s="6">
        <v>21.242399500183591</v>
      </c>
      <c r="G6" s="6">
        <v>46.217540704512309</v>
      </c>
      <c r="H6" s="6">
        <v>81.865896458168166</v>
      </c>
      <c r="I6" s="2"/>
    </row>
    <row r="7" spans="1:9">
      <c r="A7" s="2"/>
      <c r="B7" s="2"/>
      <c r="C7" s="6">
        <v>2.2994966750471786</v>
      </c>
      <c r="D7" s="6">
        <v>1.2726074982094984</v>
      </c>
      <c r="E7" s="6">
        <v>5.9543383964523127</v>
      </c>
      <c r="F7" s="6">
        <v>9.3694313850161901</v>
      </c>
      <c r="G7" s="6">
        <v>29.899610871724956</v>
      </c>
      <c r="H7" s="6">
        <v>86.447116777271276</v>
      </c>
      <c r="I7" s="2"/>
    </row>
    <row r="8" spans="1:9">
      <c r="A8" s="2"/>
      <c r="B8" s="2"/>
      <c r="C8" s="6">
        <v>1.9258168256315698</v>
      </c>
      <c r="D8" s="6">
        <v>3.1751975258088661</v>
      </c>
      <c r="E8" s="6">
        <v>3.4589629339251591</v>
      </c>
      <c r="F8" s="6">
        <v>6.6446707116545278</v>
      </c>
      <c r="G8" s="6">
        <v>15.62304393362156</v>
      </c>
      <c r="H8" s="6">
        <v>72.512193532353066</v>
      </c>
      <c r="I8" s="2"/>
    </row>
    <row r="9" spans="1:9">
      <c r="A9" s="2"/>
      <c r="B9" s="2"/>
      <c r="C9" s="6"/>
      <c r="D9" s="6"/>
      <c r="E9" s="6">
        <v>11.230518435419942</v>
      </c>
      <c r="F9" s="6">
        <v>24.496070934761043</v>
      </c>
      <c r="G9" s="6">
        <v>40.193586036310158</v>
      </c>
      <c r="H9" s="6">
        <v>60.75656548048542</v>
      </c>
      <c r="I9" s="2"/>
    </row>
    <row r="10" spans="1:9" ht="21" thickBot="1">
      <c r="A10" s="2"/>
      <c r="B10" s="7"/>
      <c r="C10" s="8"/>
      <c r="D10" s="8"/>
      <c r="E10" s="8">
        <v>18.786812619014544</v>
      </c>
      <c r="F10" s="8">
        <v>7.0507625041952089</v>
      </c>
      <c r="G10" s="8">
        <v>36.616493904624065</v>
      </c>
      <c r="H10" s="8">
        <v>87.271726563444915</v>
      </c>
      <c r="I10" s="7"/>
    </row>
    <row r="11" spans="1:9" ht="21" thickTop="1">
      <c r="A11" s="9" t="s">
        <v>7</v>
      </c>
      <c r="B11" s="2"/>
      <c r="C11" s="10">
        <f t="shared" ref="C11:H11" si="0">AVERAGE(C6:C10)</f>
        <v>3.094358729981364</v>
      </c>
      <c r="D11" s="10">
        <f t="shared" si="0"/>
        <v>3.0801551771741047</v>
      </c>
      <c r="E11" s="10">
        <f>AVERAGE(E6:E10)</f>
        <v>9.9367015426637533</v>
      </c>
      <c r="F11" s="10">
        <f t="shared" si="0"/>
        <v>13.760667007162112</v>
      </c>
      <c r="G11" s="10">
        <f t="shared" si="0"/>
        <v>33.710055090158605</v>
      </c>
      <c r="H11" s="10">
        <f t="shared" si="0"/>
        <v>77.770699762344577</v>
      </c>
      <c r="I11" s="2"/>
    </row>
    <row r="12" spans="1:9">
      <c r="A12" s="9"/>
      <c r="B12" s="2" t="s">
        <v>8</v>
      </c>
      <c r="C12" s="11">
        <f>C11/$E$11</f>
        <v>0.31140703146769289</v>
      </c>
      <c r="D12" s="11">
        <f t="shared" ref="D12:H12" si="1">D11/$E$11</f>
        <v>0.30997762828533149</v>
      </c>
      <c r="E12" s="11">
        <f>E11/$E$11</f>
        <v>1</v>
      </c>
      <c r="F12" s="11">
        <f t="shared" si="1"/>
        <v>1.3848324766603848</v>
      </c>
      <c r="G12" s="11">
        <f t="shared" si="1"/>
        <v>3.3924793801466917</v>
      </c>
      <c r="H12" s="11">
        <f t="shared" si="1"/>
        <v>7.8266112178605711</v>
      </c>
      <c r="I12" s="2"/>
    </row>
    <row r="13" spans="1:9">
      <c r="I13" s="2"/>
    </row>
    <row r="14" spans="1:9">
      <c r="B14" t="s">
        <v>9</v>
      </c>
      <c r="C14" s="12">
        <f>C6/$E$11</f>
        <v>0.5089981486864199</v>
      </c>
      <c r="D14" s="12">
        <f t="shared" ref="D14:H14" si="2">D6/$E$11</f>
        <v>0.48231905596906666</v>
      </c>
      <c r="E14" s="12">
        <f t="shared" si="2"/>
        <v>1.0318187865948822</v>
      </c>
      <c r="F14" s="12">
        <f>F6/$E$11</f>
        <v>2.1377717151892131</v>
      </c>
      <c r="G14" s="12">
        <f t="shared" si="2"/>
        <v>4.6511954199363696</v>
      </c>
      <c r="H14" s="12">
        <f t="shared" si="2"/>
        <v>8.2387395965021799</v>
      </c>
      <c r="I14" s="2"/>
    </row>
    <row r="15" spans="1:9">
      <c r="C15" s="12">
        <f t="shared" ref="C15:H18" si="3">C7/$E$11</f>
        <v>0.23141448549844917</v>
      </c>
      <c r="D15" s="12">
        <f t="shared" si="3"/>
        <v>0.12807142216614747</v>
      </c>
      <c r="E15" s="12">
        <f t="shared" si="3"/>
        <v>0.59922685318533986</v>
      </c>
      <c r="F15" s="12">
        <f>F7/$E$11</f>
        <v>0.94291162361957248</v>
      </c>
      <c r="G15" s="12">
        <f t="shared" si="3"/>
        <v>3.0090076413535614</v>
      </c>
      <c r="H15" s="12">
        <f t="shared" si="3"/>
        <v>8.6997799426807791</v>
      </c>
      <c r="I15" s="2"/>
    </row>
    <row r="16" spans="1:9">
      <c r="A16" s="2"/>
      <c r="B16" s="2"/>
      <c r="C16" s="12">
        <f t="shared" si="3"/>
        <v>0.19380846021820958</v>
      </c>
      <c r="D16" s="12">
        <f t="shared" si="3"/>
        <v>0.31954240672078027</v>
      </c>
      <c r="E16" s="12">
        <f t="shared" si="3"/>
        <v>0.34809971086219293</v>
      </c>
      <c r="F16" s="12">
        <f t="shared" si="3"/>
        <v>0.66869983798197852</v>
      </c>
      <c r="G16" s="12">
        <f t="shared" si="3"/>
        <v>1.5722565346803661</v>
      </c>
      <c r="H16" s="12">
        <f t="shared" si="3"/>
        <v>7.2974108380953311</v>
      </c>
      <c r="I16" s="2"/>
    </row>
    <row r="17" spans="1:9">
      <c r="A17" s="2"/>
      <c r="B17" s="2"/>
      <c r="C17" s="12"/>
      <c r="D17" s="12"/>
      <c r="E17" s="12">
        <f t="shared" si="3"/>
        <v>1.1302058723612778</v>
      </c>
      <c r="F17" s="12">
        <f t="shared" si="3"/>
        <v>2.465211501984423</v>
      </c>
      <c r="G17" s="12">
        <f t="shared" si="3"/>
        <v>4.0449625928419879</v>
      </c>
      <c r="H17" s="12">
        <f t="shared" si="3"/>
        <v>6.1143595004462892</v>
      </c>
      <c r="I17" s="2"/>
    </row>
    <row r="18" spans="1:9">
      <c r="A18" s="2"/>
      <c r="B18" s="2"/>
      <c r="C18" s="12"/>
      <c r="D18" s="12"/>
      <c r="E18" s="12">
        <f t="shared" si="3"/>
        <v>1.8906487769963072</v>
      </c>
      <c r="F18" s="12">
        <f t="shared" si="3"/>
        <v>0.70956770452673734</v>
      </c>
      <c r="G18" s="12">
        <f t="shared" si="3"/>
        <v>3.6849747119211753</v>
      </c>
      <c r="H18" s="12">
        <f t="shared" si="3"/>
        <v>8.7827662115782736</v>
      </c>
      <c r="I18" s="2"/>
    </row>
    <row r="19" spans="1:9">
      <c r="B19" s="2" t="s">
        <v>10</v>
      </c>
      <c r="C19" s="13">
        <f>STDEV(C14:C16)</f>
        <v>0.17214889046157994</v>
      </c>
      <c r="D19" s="13">
        <f>STDEV(D14:D16)</f>
        <v>0.1773173997486745</v>
      </c>
      <c r="E19" s="13">
        <f>STDEV(E14:E18)</f>
        <v>0.59093450367372191</v>
      </c>
      <c r="F19" s="13">
        <f>STDEV(F14:F18)</f>
        <v>0.85121366945879295</v>
      </c>
      <c r="G19" s="13">
        <f>STDEV(G14:G18)</f>
        <v>1.1785495017598335</v>
      </c>
      <c r="H19" s="13">
        <f>STDEV(H14:H18)</f>
        <v>1.1245404372708212</v>
      </c>
      <c r="I19" s="2"/>
    </row>
    <row r="20" spans="1:9">
      <c r="A20" s="2"/>
      <c r="B20" s="2"/>
      <c r="C20" s="14"/>
      <c r="D20" s="14"/>
      <c r="E20" s="14"/>
      <c r="F20" s="14"/>
      <c r="G20" s="14"/>
      <c r="H20" s="14"/>
      <c r="I20" s="2"/>
    </row>
  </sheetData>
  <mergeCells count="4">
    <mergeCell ref="C4:D4"/>
    <mergeCell ref="E4:F4"/>
    <mergeCell ref="G4:H4"/>
    <mergeCell ref="A11:A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吉川 有紀子</dc:creator>
  <cp:lastModifiedBy>吉川 有紀子</cp:lastModifiedBy>
  <dcterms:created xsi:type="dcterms:W3CDTF">2022-08-18T07:03:53Z</dcterms:created>
  <dcterms:modified xsi:type="dcterms:W3CDTF">2022-08-18T07:04:24Z</dcterms:modified>
</cp:coreProperties>
</file>